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13-С\1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/>
</workbook>
</file>

<file path=xl/calcChain.xml><?xml version="1.0" encoding="utf-8"?>
<calcChain xmlns="http://schemas.openxmlformats.org/spreadsheetml/2006/main">
  <c r="G43" i="1" l="1"/>
</calcChain>
</file>

<file path=xl/sharedStrings.xml><?xml version="1.0" encoding="utf-8"?>
<sst xmlns="http://schemas.openxmlformats.org/spreadsheetml/2006/main" count="150" uniqueCount="68">
  <si>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</si>
  <si>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</si>
  <si>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</si>
  <si>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</si>
  <si>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</si>
  <si>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</si>
  <si>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</si>
  <si>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</si>
  <si>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</si>
  <si>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</si>
  <si>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</si>
  <si>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</si>
  <si>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</si>
  <si>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</si>
  <si>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</si>
  <si>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</si>
  <si>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</si>
  <si>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</si>
  <si>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</si>
  <si>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</si>
  <si>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</si>
  <si>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</si>
  <si>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</si>
  <si>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</si>
  <si>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"Трубы стальные (Труба реставрированная, Труба стальная электросварная)"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</si>
  <si>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НВЛ-2024/13-С</t>
    </r>
  </si>
  <si>
    <t>DBA2100004</t>
  </si>
  <si>
    <t>НВЛ</t>
  </si>
  <si>
    <t>Труба реставрированная 1-159х10 ст09Г2С</t>
  </si>
  <si>
    <t>Т</t>
  </si>
  <si>
    <t>DBA2100002</t>
  </si>
  <si>
    <t>Труба реставрированная 1-377х10 ст09Г2С</t>
  </si>
  <si>
    <t>DBA1500001</t>
  </si>
  <si>
    <t>Труба стальная электросварная прямошовная 325Х6 В ст20 с фаской</t>
  </si>
  <si>
    <t>DBA1500003</t>
  </si>
  <si>
    <t>DBA2600001</t>
  </si>
  <si>
    <t>Труба стальная реставрированная 1-377х10 ст09Г2С</t>
  </si>
  <si>
    <t>DBA1900002</t>
  </si>
  <si>
    <t>Труба стальная сварная 2020х16 ст17Г1С</t>
  </si>
  <si>
    <t>DBA1900007</t>
  </si>
  <si>
    <t>Труба бесшовная горячедеформированная 426х25-13ХФА+2ф32х3 1ЭП-ППУ-630- СтПЭ с наружным 1сл эпоксидным покрытием по ТУ 1390-017-35349408-2015, с теплоизоляцией в защитной оболочке</t>
  </si>
  <si>
    <t>DBA1900001</t>
  </si>
  <si>
    <t>Труба стальная электросварная прямошовная 630Х8-К52-09ГСФ</t>
  </si>
  <si>
    <t>DBA2000001</t>
  </si>
  <si>
    <t>Труба стальная электросварная прямошовная 159Х5 В ст09Г2С</t>
  </si>
  <si>
    <t>DBA1500005</t>
  </si>
  <si>
    <t>DBA2400001</t>
  </si>
  <si>
    <t>Труба стальная электросварная прямошовная нефтегазопроводная повышенной коррозионной стойкости и хладостойкости 630Х8-К52-09ГСФ спецзаказ</t>
  </si>
  <si>
    <t>DBA2300002</t>
  </si>
  <si>
    <t>Труба стальная электросварная прямошовная 1-325х6 ст3сп5</t>
  </si>
  <si>
    <t>DBA2400005</t>
  </si>
  <si>
    <t>Труба стальная бесшовная горячедеформированная 89Х8 В ст20</t>
  </si>
  <si>
    <t>DBA2500001</t>
  </si>
  <si>
    <t>Труба стальная реставрированная 1-325Х10 ст09Г2С</t>
  </si>
  <si>
    <t>DBA2500002</t>
  </si>
  <si>
    <t>DBA2500003</t>
  </si>
  <si>
    <t>DBA2500004</t>
  </si>
  <si>
    <t>DBA2600002</t>
  </si>
  <si>
    <t>DBA2600003</t>
  </si>
  <si>
    <t>DBA2600004</t>
  </si>
  <si>
    <t>DBA2600005</t>
  </si>
  <si>
    <t>DBA2600006</t>
  </si>
  <si>
    <t>DBA2600007</t>
  </si>
  <si>
    <t>DBA2600008</t>
  </si>
  <si>
    <t>DBA2600009</t>
  </si>
  <si>
    <t>DBA2600010</t>
  </si>
  <si>
    <t>DBA2600011</t>
  </si>
  <si>
    <t>DBA2600012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</si>
</sst>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A49" sqref="A49:I4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1687740</v>
      </c>
      <c r="E12" s="25" t="s">
        <v>28</v>
      </c>
      <c r="F12" s="24" t="s">
        <v>29</v>
      </c>
      <c r="G12" s="30">
        <v>0.88100000000000001</v>
      </c>
      <c r="H12" s="32">
        <v>21598</v>
      </c>
      <c r="I12" s="26">
        <v>42890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2036489</v>
      </c>
      <c r="E13" s="25" t="s">
        <v>31</v>
      </c>
      <c r="F13" s="24" t="s">
        <v>29</v>
      </c>
      <c r="G13" s="30">
        <v>0.186</v>
      </c>
      <c r="H13" s="32">
        <v>29879</v>
      </c>
      <c r="I13" s="26">
        <v>42983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>
        <v>1159681</v>
      </c>
      <c r="E14" s="25" t="s">
        <v>33</v>
      </c>
      <c r="F14" s="24" t="s">
        <v>29</v>
      </c>
      <c r="G14" s="30">
        <v>0.54700000000000004</v>
      </c>
      <c r="H14" s="32">
        <v>27922</v>
      </c>
      <c r="I14" s="26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27</v>
      </c>
      <c r="D15" s="24">
        <v>1159681</v>
      </c>
      <c r="E15" s="25" t="s">
        <v>33</v>
      </c>
      <c r="F15" s="24" t="s">
        <v>29</v>
      </c>
      <c r="G15" s="30">
        <v>0.215</v>
      </c>
      <c r="H15" s="32">
        <v>27922</v>
      </c>
      <c r="I15" s="26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27</v>
      </c>
      <c r="D16" s="24">
        <v>2036489</v>
      </c>
      <c r="E16" s="25" t="s">
        <v>36</v>
      </c>
      <c r="F16" s="24" t="s">
        <v>29</v>
      </c>
      <c r="G16" s="30">
        <v>4.6559999999999997</v>
      </c>
      <c r="H16" s="32">
        <v>28038</v>
      </c>
      <c r="I16" s="26">
        <v>43374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37</v>
      </c>
      <c r="C17" s="24" t="s">
        <v>27</v>
      </c>
      <c r="D17" s="24">
        <v>1941932</v>
      </c>
      <c r="E17" s="25" t="s">
        <v>38</v>
      </c>
      <c r="F17" s="24" t="s">
        <v>29</v>
      </c>
      <c r="G17" s="30">
        <v>3.0470000000000002</v>
      </c>
      <c r="H17" s="32">
        <v>24139</v>
      </c>
      <c r="I17" s="26">
        <v>42522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39</v>
      </c>
      <c r="C18" s="24" t="s">
        <v>27</v>
      </c>
      <c r="D18" s="24">
        <v>1863865</v>
      </c>
      <c r="E18" s="25" t="s">
        <v>40</v>
      </c>
      <c r="F18" s="24" t="s">
        <v>29</v>
      </c>
      <c r="G18" s="30">
        <v>2.8740000000000001</v>
      </c>
      <c r="H18" s="32">
        <v>201108.14</v>
      </c>
      <c r="I18" s="26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27</v>
      </c>
      <c r="D19" s="24">
        <v>2188477</v>
      </c>
      <c r="E19" s="25" t="s">
        <v>42</v>
      </c>
      <c r="F19" s="24" t="s">
        <v>29</v>
      </c>
      <c r="G19" s="30">
        <v>1.1539999999999999</v>
      </c>
      <c r="H19" s="32">
        <v>49383</v>
      </c>
      <c r="I19" s="26">
        <v>43406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43</v>
      </c>
      <c r="C20" s="24" t="s">
        <v>27</v>
      </c>
      <c r="D20" s="24">
        <v>2036489</v>
      </c>
      <c r="E20" s="25" t="s">
        <v>36</v>
      </c>
      <c r="F20" s="24" t="s">
        <v>29</v>
      </c>
      <c r="G20" s="30">
        <v>1.087</v>
      </c>
      <c r="H20" s="32">
        <v>28038</v>
      </c>
      <c r="I20" s="26">
        <v>43374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32</v>
      </c>
      <c r="C21" s="24" t="s">
        <v>27</v>
      </c>
      <c r="D21" s="24">
        <v>1245113</v>
      </c>
      <c r="E21" s="25" t="s">
        <v>44</v>
      </c>
      <c r="F21" s="24" t="s">
        <v>29</v>
      </c>
      <c r="G21" s="30">
        <v>4.2999999999999997E-2</v>
      </c>
      <c r="H21" s="32">
        <v>172799.65</v>
      </c>
      <c r="I21" s="26">
        <v>42248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45</v>
      </c>
      <c r="C22" s="24" t="s">
        <v>27</v>
      </c>
      <c r="D22" s="24">
        <v>1245113</v>
      </c>
      <c r="E22" s="25" t="s">
        <v>44</v>
      </c>
      <c r="F22" s="24" t="s">
        <v>29</v>
      </c>
      <c r="G22" s="30">
        <v>3.1E-2</v>
      </c>
      <c r="H22" s="32">
        <v>172799.65</v>
      </c>
      <c r="I22" s="26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46</v>
      </c>
      <c r="C23" s="24" t="s">
        <v>27</v>
      </c>
      <c r="D23" s="24">
        <v>1540321</v>
      </c>
      <c r="E23" s="25" t="s">
        <v>47</v>
      </c>
      <c r="F23" s="24" t="s">
        <v>29</v>
      </c>
      <c r="G23" s="30">
        <v>3.7519999999999998</v>
      </c>
      <c r="H23" s="32">
        <v>58324</v>
      </c>
      <c r="I23" s="26">
        <v>42417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48</v>
      </c>
      <c r="C24" s="24" t="s">
        <v>27</v>
      </c>
      <c r="D24" s="24">
        <v>10011355</v>
      </c>
      <c r="E24" s="25" t="s">
        <v>49</v>
      </c>
      <c r="F24" s="24" t="s">
        <v>29</v>
      </c>
      <c r="G24" s="30">
        <v>0.27200000000000002</v>
      </c>
      <c r="H24" s="32">
        <v>51618</v>
      </c>
      <c r="I24" s="26">
        <v>44422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50</v>
      </c>
      <c r="C25" s="24" t="s">
        <v>27</v>
      </c>
      <c r="D25" s="24">
        <v>1033803</v>
      </c>
      <c r="E25" s="25" t="s">
        <v>51</v>
      </c>
      <c r="F25" s="24" t="s">
        <v>29</v>
      </c>
      <c r="G25" s="30">
        <v>0.14299999999999999</v>
      </c>
      <c r="H25" s="32">
        <v>160744.93</v>
      </c>
      <c r="I25" s="26">
        <v>40359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52</v>
      </c>
      <c r="C26" s="24" t="s">
        <v>27</v>
      </c>
      <c r="D26" s="24">
        <v>1880673</v>
      </c>
      <c r="E26" s="25" t="s">
        <v>53</v>
      </c>
      <c r="F26" s="24" t="s">
        <v>29</v>
      </c>
      <c r="G26" s="30">
        <v>6.3540000000000001</v>
      </c>
      <c r="H26" s="32">
        <v>26196</v>
      </c>
      <c r="I26" s="26">
        <v>42926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52</v>
      </c>
      <c r="C27" s="24" t="s">
        <v>27</v>
      </c>
      <c r="D27" s="24">
        <v>2036489</v>
      </c>
      <c r="E27" s="25" t="s">
        <v>36</v>
      </c>
      <c r="F27" s="24" t="s">
        <v>29</v>
      </c>
      <c r="G27" s="30">
        <v>8.5000000000000006E-2</v>
      </c>
      <c r="H27" s="32">
        <v>29879</v>
      </c>
      <c r="I27" s="26">
        <v>42983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54</v>
      </c>
      <c r="C28" s="24" t="s">
        <v>27</v>
      </c>
      <c r="D28" s="24">
        <v>1880673</v>
      </c>
      <c r="E28" s="25" t="s">
        <v>53</v>
      </c>
      <c r="F28" s="24" t="s">
        <v>29</v>
      </c>
      <c r="G28" s="30">
        <v>15.920999999999999</v>
      </c>
      <c r="H28" s="32">
        <v>26196</v>
      </c>
      <c r="I28" s="26">
        <v>42933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55</v>
      </c>
      <c r="C29" s="24" t="s">
        <v>27</v>
      </c>
      <c r="D29" s="24">
        <v>1880673</v>
      </c>
      <c r="E29" s="25" t="s">
        <v>53</v>
      </c>
      <c r="F29" s="24" t="s">
        <v>29</v>
      </c>
      <c r="G29" s="30">
        <v>3.3000000000000002E-2</v>
      </c>
      <c r="H29" s="32">
        <v>26196</v>
      </c>
      <c r="I29" s="26">
        <v>42933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56</v>
      </c>
      <c r="C30" s="24" t="s">
        <v>27</v>
      </c>
      <c r="D30" s="24">
        <v>1880673</v>
      </c>
      <c r="E30" s="25" t="s">
        <v>53</v>
      </c>
      <c r="F30" s="24" t="s">
        <v>29</v>
      </c>
      <c r="G30" s="30">
        <v>1.3169999999999999</v>
      </c>
      <c r="H30" s="32">
        <v>26196</v>
      </c>
      <c r="I30" s="26">
        <v>42933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54</v>
      </c>
      <c r="C31" s="24" t="s">
        <v>27</v>
      </c>
      <c r="D31" s="24">
        <v>2036489</v>
      </c>
      <c r="E31" s="25" t="s">
        <v>36</v>
      </c>
      <c r="F31" s="24" t="s">
        <v>29</v>
      </c>
      <c r="G31" s="30">
        <v>1.0860000000000001</v>
      </c>
      <c r="H31" s="32">
        <v>28038</v>
      </c>
      <c r="I31" s="26">
        <v>43374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57</v>
      </c>
      <c r="C32" s="24" t="s">
        <v>27</v>
      </c>
      <c r="D32" s="24">
        <v>1880673</v>
      </c>
      <c r="E32" s="25" t="s">
        <v>53</v>
      </c>
      <c r="F32" s="24" t="s">
        <v>29</v>
      </c>
      <c r="G32" s="30">
        <v>7</v>
      </c>
      <c r="H32" s="32">
        <v>26196</v>
      </c>
      <c r="I32" s="26">
        <v>42933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58</v>
      </c>
      <c r="C33" s="24" t="s">
        <v>27</v>
      </c>
      <c r="D33" s="24">
        <v>1880673</v>
      </c>
      <c r="E33" s="25" t="s">
        <v>53</v>
      </c>
      <c r="F33" s="24" t="s">
        <v>29</v>
      </c>
      <c r="G33" s="30">
        <v>22.03</v>
      </c>
      <c r="H33" s="32">
        <v>26196</v>
      </c>
      <c r="I33" s="26">
        <v>42926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59</v>
      </c>
      <c r="C34" s="24" t="s">
        <v>27</v>
      </c>
      <c r="D34" s="24">
        <v>1880673</v>
      </c>
      <c r="E34" s="25" t="s">
        <v>53</v>
      </c>
      <c r="F34" s="24" t="s">
        <v>29</v>
      </c>
      <c r="G34" s="30">
        <v>19.239999999999998</v>
      </c>
      <c r="H34" s="32">
        <v>26196</v>
      </c>
      <c r="I34" s="26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60</v>
      </c>
      <c r="C35" s="24" t="s">
        <v>27</v>
      </c>
      <c r="D35" s="24">
        <v>1880673</v>
      </c>
      <c r="E35" s="25" t="s">
        <v>53</v>
      </c>
      <c r="F35" s="24" t="s">
        <v>29</v>
      </c>
      <c r="G35" s="30">
        <v>10.351000000000001</v>
      </c>
      <c r="H35" s="32">
        <v>26196</v>
      </c>
      <c r="I35" s="26">
        <v>42926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61</v>
      </c>
      <c r="C36" s="24" t="s">
        <v>27</v>
      </c>
      <c r="D36" s="24">
        <v>1880673</v>
      </c>
      <c r="E36" s="25" t="s">
        <v>53</v>
      </c>
      <c r="F36" s="24" t="s">
        <v>29</v>
      </c>
      <c r="G36" s="30">
        <v>30.126999999999999</v>
      </c>
      <c r="H36" s="32">
        <v>26196</v>
      </c>
      <c r="I36" s="26">
        <v>42926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62</v>
      </c>
      <c r="C37" s="24" t="s">
        <v>27</v>
      </c>
      <c r="D37" s="24">
        <v>1880673</v>
      </c>
      <c r="E37" s="25" t="s">
        <v>53</v>
      </c>
      <c r="F37" s="24" t="s">
        <v>29</v>
      </c>
      <c r="G37" s="30">
        <v>0.51</v>
      </c>
      <c r="H37" s="32">
        <v>26196</v>
      </c>
      <c r="I37" s="26">
        <v>42933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63</v>
      </c>
      <c r="C38" s="24" t="s">
        <v>27</v>
      </c>
      <c r="D38" s="24">
        <v>1880673</v>
      </c>
      <c r="E38" s="25" t="s">
        <v>53</v>
      </c>
      <c r="F38" s="24" t="s">
        <v>29</v>
      </c>
      <c r="G38" s="30">
        <v>1.06</v>
      </c>
      <c r="H38" s="32">
        <v>26196</v>
      </c>
      <c r="I38" s="26">
        <v>42933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64</v>
      </c>
      <c r="C39" s="24" t="s">
        <v>27</v>
      </c>
      <c r="D39" s="24">
        <v>1880673</v>
      </c>
      <c r="E39" s="25" t="s">
        <v>53</v>
      </c>
      <c r="F39" s="24" t="s">
        <v>29</v>
      </c>
      <c r="G39" s="30">
        <v>1.05</v>
      </c>
      <c r="H39" s="32">
        <v>26196</v>
      </c>
      <c r="I39" s="26">
        <v>42933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65</v>
      </c>
      <c r="C40" s="24" t="s">
        <v>27</v>
      </c>
      <c r="D40" s="24">
        <v>1880673</v>
      </c>
      <c r="E40" s="25" t="s">
        <v>53</v>
      </c>
      <c r="F40" s="24" t="s">
        <v>29</v>
      </c>
      <c r="G40" s="30">
        <v>0.56499999999999995</v>
      </c>
      <c r="H40" s="32">
        <v>26196</v>
      </c>
      <c r="I40" s="26">
        <v>42926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66</v>
      </c>
      <c r="C41" s="24" t="s">
        <v>27</v>
      </c>
      <c r="D41" s="24">
        <v>1880673</v>
      </c>
      <c r="E41" s="25" t="s">
        <v>53</v>
      </c>
      <c r="F41" s="24" t="s">
        <v>29</v>
      </c>
      <c r="G41" s="30">
        <v>7</v>
      </c>
      <c r="H41" s="32">
        <v>26196</v>
      </c>
      <c r="I41" s="26">
        <v>42926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67</v>
      </c>
      <c r="C42" s="24" t="s">
        <v>27</v>
      </c>
      <c r="D42" s="24">
        <v>1880673</v>
      </c>
      <c r="E42" s="25" t="s">
        <v>53</v>
      </c>
      <c r="F42" s="24" t="s">
        <v>29</v>
      </c>
      <c r="G42" s="30">
        <v>0.37</v>
      </c>
      <c r="H42" s="32">
        <v>26196</v>
      </c>
      <c r="I42" s="26">
        <v>42933</v>
      </c>
      <c r="J42" s="21"/>
      <c r="K42" s="21"/>
      <c r="L42" s="21"/>
      <c r="M42" s="21"/>
      <c r="N42" s="21"/>
      <c r="O42" s="21"/>
      <c r="P42" s="21"/>
      <c r="Q42" s="21"/>
    </row>
    <row r="43" spans="1:17" s="4" customFormat="1" ht="15.75" x14ac:dyDescent="0.25">
      <c r="A43" s="47" t="s">
        <v>7</v>
      </c>
      <c r="B43" s="48"/>
      <c r="C43" s="48"/>
      <c r="D43" s="48"/>
      <c r="E43" s="49"/>
      <c r="F43" s="27"/>
      <c r="G43" s="59">
        <f>SUM(G12:G42)</f>
        <v>142.98699999999999</v>
      </c>
      <c r="H43" s="28"/>
      <c r="I43" s="29"/>
      <c r="J43" s="22"/>
      <c r="K43" s="21"/>
      <c r="L43" s="12"/>
      <c r="M43" s="12"/>
      <c r="N43" s="12"/>
      <c r="O43" s="12"/>
      <c r="P43" s="12"/>
      <c r="Q43" s="12"/>
    </row>
    <row r="44" spans="1:17" s="4" customFormat="1" x14ac:dyDescent="0.25">
      <c r="A44" s="38"/>
      <c r="B44" s="39"/>
      <c r="C44" s="39"/>
      <c r="D44" s="39"/>
      <c r="E44" s="39"/>
      <c r="F44" s="39"/>
      <c r="G44" s="39"/>
      <c r="H44" s="39"/>
      <c r="I44" s="40"/>
      <c r="J44" s="12"/>
      <c r="K44" s="23"/>
      <c r="L44" s="12"/>
      <c r="M44" s="12"/>
      <c r="N44" s="12"/>
      <c r="O44" s="12"/>
      <c r="P44" s="12"/>
      <c r="Q44" s="12"/>
    </row>
    <row r="45" spans="1:17" s="4" customFormat="1" ht="92.25" customHeight="1" x14ac:dyDescent="0.25">
      <c r="A45" s="34" t="s">
        <v>8</v>
      </c>
      <c r="B45" s="35"/>
      <c r="C45" s="35"/>
      <c r="D45" s="35"/>
      <c r="E45" s="36"/>
      <c r="F45" s="50" t="s">
        <v>14</v>
      </c>
      <c r="G45" s="50"/>
      <c r="H45" s="50"/>
      <c r="I45" s="50"/>
      <c r="J45" s="12"/>
      <c r="K45" s="12"/>
      <c r="L45" s="12"/>
      <c r="M45" s="12"/>
      <c r="N45" s="12"/>
      <c r="O45" s="12"/>
      <c r="P45" s="12"/>
      <c r="Q45" s="12"/>
    </row>
    <row r="46" spans="1:17" s="4" customFormat="1" ht="15.75" customHeight="1" x14ac:dyDescent="0.25">
      <c r="A46" s="34" t="s">
        <v>9</v>
      </c>
      <c r="B46" s="35"/>
      <c r="C46" s="35"/>
      <c r="D46" s="35"/>
      <c r="E46" s="36"/>
      <c r="F46" s="37" t="s">
        <v>13</v>
      </c>
      <c r="G46" s="37"/>
      <c r="H46" s="37"/>
      <c r="I46" s="37"/>
      <c r="Q46" s="12"/>
    </row>
    <row r="47" spans="1:17" s="4" customFormat="1" ht="33.75" customHeight="1" x14ac:dyDescent="0.25">
      <c r="A47" s="34" t="s">
        <v>15</v>
      </c>
      <c r="B47" s="35"/>
      <c r="C47" s="35"/>
      <c r="D47" s="35"/>
      <c r="E47" s="36"/>
      <c r="F47" s="37" t="s">
        <v>12</v>
      </c>
      <c r="G47" s="37"/>
      <c r="H47" s="37"/>
      <c r="I47" s="37"/>
      <c r="Q47" s="12"/>
    </row>
    <row r="48" spans="1:17" ht="121.5" customHeight="1" x14ac:dyDescent="0.25">
      <c r="A48" s="41" t="s">
        <v>17</v>
      </c>
      <c r="B48" s="42"/>
      <c r="C48" s="42"/>
      <c r="D48" s="42"/>
      <c r="E48" s="43"/>
      <c r="F48" s="44" t="s">
        <v>18</v>
      </c>
      <c r="G48" s="44"/>
      <c r="H48" s="44"/>
      <c r="I48" s="44"/>
    </row>
    <row r="49" spans="1:17" ht="60.75" customHeight="1" x14ac:dyDescent="0.3">
      <c r="A49" s="33"/>
      <c r="B49" s="33"/>
      <c r="C49" s="33"/>
      <c r="D49" s="33"/>
      <c r="E49" s="33"/>
      <c r="F49" s="45"/>
      <c r="G49" s="45"/>
      <c r="H49" s="45"/>
      <c r="I49" s="45"/>
      <c r="J49" s="5"/>
      <c r="K49" s="5"/>
      <c r="L49" s="5"/>
      <c r="M49" s="5"/>
      <c r="N49" s="5"/>
      <c r="O49" s="5"/>
      <c r="P49" s="5"/>
      <c r="Q49" s="5"/>
    </row>
  </sheetData>
  <mergeCells count="20">
    <mergeCell ref="H1:I1"/>
    <mergeCell ref="A43:E43"/>
    <mergeCell ref="A45:E45"/>
    <mergeCell ref="F45:I45"/>
    <mergeCell ref="A8:I8"/>
    <mergeCell ref="A2:I2"/>
    <mergeCell ref="A3:I3"/>
    <mergeCell ref="A4:I4"/>
    <mergeCell ref="A5:I5"/>
    <mergeCell ref="A6:I6"/>
    <mergeCell ref="A7:I7"/>
    <mergeCell ref="A49:E49"/>
    <mergeCell ref="A47:E47"/>
    <mergeCell ref="F47:I47"/>
    <mergeCell ref="A44:I44"/>
    <mergeCell ref="A46:E46"/>
    <mergeCell ref="F46:I46"/>
    <mergeCell ref="A48:E48"/>
    <mergeCell ref="F48:I48"/>
    <mergeCell ref="F49:I4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2026-04-16T03:49:48Z</dcterms:modified>
</cp:coreProperties>
</file>